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Եկամուտների համեմատական" sheetId="3" r:id="rId1"/>
    <sheet name="Դրամական համեմատական" sheetId="4" r:id="rId2"/>
  </sheets>
  <definedNames>
    <definedName name="_xlnm.Print_Area" localSheetId="1">'Դրամական համեմատական'!$A$1:$E$54</definedName>
    <definedName name="_xlnm.Print_Area" localSheetId="0">'Եկամուտների համեմատական'!$A$1:$E$40</definedName>
  </definedNames>
  <calcPr calcId="124519"/>
</workbook>
</file>

<file path=xl/calcChain.xml><?xml version="1.0" encoding="utf-8"?>
<calcChain xmlns="http://schemas.openxmlformats.org/spreadsheetml/2006/main">
  <c r="D7" i="3"/>
  <c r="C7"/>
  <c r="D32" i="4" l="1"/>
  <c r="C32"/>
  <c r="C22" s="1"/>
  <c r="C21" s="1"/>
  <c r="C54" s="1"/>
  <c r="D22"/>
  <c r="D21" s="1"/>
  <c r="D8"/>
  <c r="C8"/>
  <c r="D54" l="1"/>
  <c r="E20" l="1"/>
  <c r="E19"/>
  <c r="E39" i="3"/>
  <c r="E38"/>
  <c r="E37"/>
  <c r="E36"/>
  <c r="E35"/>
  <c r="E34"/>
  <c r="E33"/>
  <c r="E32"/>
  <c r="E31"/>
  <c r="E30"/>
  <c r="E29"/>
  <c r="E28"/>
  <c r="E27"/>
  <c r="E26"/>
  <c r="E25"/>
  <c r="D24"/>
  <c r="C24"/>
  <c r="E23"/>
  <c r="E22"/>
  <c r="E21"/>
  <c r="E20"/>
  <c r="E19"/>
  <c r="E18"/>
  <c r="E17"/>
  <c r="E16"/>
  <c r="C15"/>
  <c r="E14"/>
  <c r="E13"/>
  <c r="E12"/>
  <c r="E11"/>
  <c r="E10"/>
  <c r="E9"/>
  <c r="E8"/>
  <c r="C40" l="1"/>
  <c r="E24"/>
  <c r="D15"/>
  <c r="E15" s="1"/>
  <c r="E7"/>
  <c r="D40" l="1"/>
  <c r="E40" l="1"/>
</calcChain>
</file>

<file path=xl/sharedStrings.xml><?xml version="1.0" encoding="utf-8"?>
<sst xmlns="http://schemas.openxmlformats.org/spreadsheetml/2006/main" count="112" uniqueCount="72">
  <si>
    <t xml:space="preserve">                   Տ Ե Ղ Ե Կ Ա Ն Ք</t>
  </si>
  <si>
    <t xml:space="preserve">«Երևանի հ. </t>
  </si>
  <si>
    <t xml:space="preserve"> մանկապարտեզ» ՀՈԱԿ-ի</t>
  </si>
  <si>
    <t xml:space="preserve"> Եկամուտների ու ծախսերի հաստատված նախահաշվի և  փաստացի կատարողականի
 համեմատական ցուցանիշների վերաբերյալ</t>
  </si>
  <si>
    <t>հազ.դրամ</t>
  </si>
  <si>
    <t>հ/հ</t>
  </si>
  <si>
    <t>Հոդվածի անվանումը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</si>
  <si>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</si>
  <si>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</si>
  <si>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</si>
  <si>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</si>
  <si>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</si>
  <si>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</si>
  <si>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</si>
  <si>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</si>
  <si>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</si>
  <si>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</si>
  <si>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</si>
  <si>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</si>
  <si>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</si>
  <si>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</si>
  <si>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</si>
  <si>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</si>
  <si>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</si>
  <si>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</si>
  <si>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</si>
  <si>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</si>
  <si>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</si>
  <si>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</si>
  <si>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</si>
  <si>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</si>
  <si>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</si>
  <si>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</si>
  <si>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</si>
  <si>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</si>
  <si>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</si>
  <si>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</si>
  <si>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</si>
  <si>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</si>
  <si>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</si>
  <si>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</si>
  <si>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Համակարգչային ծրագրի և կայքի սպասարկման գծով</t>
  </si>
  <si>
    <t>էլ․ստորագրության գծով</t>
  </si>
  <si>
    <t>Հայտարարության գծով</t>
  </si>
  <si>
    <t>Բաժանորդագրության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</si>
  <si>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</si>
  <si>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</si>
  <si>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</si>
  <si>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</si>
  <si>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</si>
  <si>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 xml:space="preserve">               Տ Ե Ղ Ե Կ Ա Ն Ք</t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</si>
  <si>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</si>
  <si>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</si>
  <si>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</si>
  <si>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</si>
  <si>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Երեխայի պահման ծառայությունից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</si>
  <si>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</si>
  <si>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</si>
  <si>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</si>
  <si>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</si>
  <si>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</si>
  <si>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</si>
  <si>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</si>
  <si>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</si>
  <si>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</si>
  <si>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</si>
  <si>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</si>
  <si>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</si>
  <si>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IV</t>
  </si>
  <si>
    <t>Դրամական միջոցների ազատ մնացորդը հաշվետու ժամանակաշրջանի վերջին</t>
  </si>
  <si>
    <t xml:space="preserve">  01. 01. 2017թ. – 01. 10. 2018թ.</t>
  </si>
  <si>
    <t xml:space="preserve">  01. 01. 2018թ. – 01. 10. 2018թ.</t>
  </si>
</sst>
</file>

<file path=xl/styles.xml><?xml version="1.0" encoding="utf-8"?>
<styleSheet xmlns="http://schemas.openxmlformats.org/spreadsheetml/2006/main">
  <numFmts count="2">
    <numFmt numFmtId="165" formatCode="0.0"/>
    <numFmt numFmtId="166" formatCode="#,##0.00_р_."/>
  </numFmts>
  <fonts count="16">
    <font>
      <sz val="11"/>
      <color theme="1"/>
      <name val="Calibri"/>
      <family val="2"/>
      <charset val="204"/>
      <scheme val="minor"/>
    </font>
    <font>
      <sz val="11"/>
      <name val="Calibri"/>
      <family val="2"/>
    </font>
    <font>
      <sz val="10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sz val="12"/>
      <name val="Sylfaen"/>
      <family val="1"/>
      <charset val="204"/>
    </font>
    <font>
      <sz val="12"/>
      <name val="Arial AMU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8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6">
    <xf numFmtId="0" fontId="0" fillId="0" borderId="0" xfId="0"/>
    <xf numFmtId="165" fontId="2" fillId="0" borderId="1" xfId="1" applyNumberFormat="1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vertical="center"/>
    </xf>
    <xf numFmtId="0" fontId="14" fillId="0" borderId="1" xfId="1" applyFont="1" applyBorder="1" applyAlignment="1" applyProtection="1">
      <alignment horizontal="left" vertical="center" wrapText="1"/>
    </xf>
    <xf numFmtId="0" fontId="13" fillId="0" borderId="1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horizontal="left" vertical="center"/>
    </xf>
    <xf numFmtId="166" fontId="13" fillId="0" borderId="1" xfId="2" applyNumberFormat="1" applyFont="1" applyBorder="1" applyAlignment="1" applyProtection="1">
      <alignment horizontal="left" vertical="center" wrapText="1"/>
    </xf>
    <xf numFmtId="166" fontId="2" fillId="0" borderId="1" xfId="2" applyNumberFormat="1" applyFont="1" applyBorder="1" applyAlignment="1" applyProtection="1">
      <alignment horizontal="left" vertical="center" wrapText="1"/>
    </xf>
    <xf numFmtId="0" fontId="5" fillId="0" borderId="0" xfId="1" applyFont="1" applyAlignment="1" applyProtection="1">
      <alignment vertical="center"/>
    </xf>
    <xf numFmtId="0" fontId="6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12" fillId="0" borderId="1" xfId="1" applyFont="1" applyBorder="1" applyAlignment="1" applyProtection="1">
      <alignment horizontal="center" vertical="center" wrapText="1"/>
    </xf>
    <xf numFmtId="165" fontId="12" fillId="0" borderId="1" xfId="1" applyNumberFormat="1" applyFont="1" applyBorder="1" applyAlignment="1" applyProtection="1">
      <alignment horizontal="center" vertical="center" wrapText="1"/>
    </xf>
    <xf numFmtId="0" fontId="12" fillId="0" borderId="0" xfId="1" applyFont="1" applyAlignment="1" applyProtection="1">
      <alignment vertical="center"/>
    </xf>
    <xf numFmtId="0" fontId="4" fillId="0" borderId="0" xfId="1" applyFont="1" applyAlignment="1" applyProtection="1">
      <alignment horizontal="center" vertical="center"/>
    </xf>
    <xf numFmtId="0" fontId="5" fillId="0" borderId="0" xfId="2" applyFont="1" applyAlignment="1" applyProtection="1">
      <alignment horizontal="right" vertical="center"/>
    </xf>
    <xf numFmtId="0" fontId="5" fillId="0" borderId="0" xfId="2" applyFont="1" applyAlignment="1" applyProtection="1">
      <alignment horizontal="center" vertical="center"/>
    </xf>
    <xf numFmtId="0" fontId="5" fillId="0" borderId="0" xfId="2" applyFont="1" applyAlignment="1" applyProtection="1">
      <alignment horizontal="left" vertical="center"/>
    </xf>
    <xf numFmtId="0" fontId="5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7" fillId="0" borderId="0" xfId="2" applyFont="1" applyAlignment="1" applyProtection="1">
      <alignment horizontal="center" vertical="center"/>
    </xf>
    <xf numFmtId="165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6" fillId="0" borderId="2" xfId="2" applyFont="1" applyBorder="1" applyAlignment="1" applyProtection="1">
      <alignment vertical="center"/>
    </xf>
    <xf numFmtId="0" fontId="6" fillId="0" borderId="2" xfId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</xf>
    <xf numFmtId="0" fontId="11" fillId="0" borderId="2" xfId="1" applyNumberFormat="1" applyFont="1" applyBorder="1" applyAlignment="1" applyProtection="1">
      <alignment horizontal="center" vertical="center" wrapText="1"/>
    </xf>
    <xf numFmtId="0" fontId="12" fillId="0" borderId="1" xfId="1" applyFont="1" applyBorder="1" applyAlignment="1" applyProtection="1">
      <alignment horizontal="center" vertical="center"/>
    </xf>
    <xf numFmtId="165" fontId="12" fillId="0" borderId="1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horizontal="center" vertical="center"/>
    </xf>
    <xf numFmtId="165" fontId="2" fillId="0" borderId="1" xfId="1" applyNumberFormat="1" applyFont="1" applyBorder="1" applyAlignment="1" applyProtection="1">
      <alignment horizontal="center" vertical="center"/>
    </xf>
    <xf numFmtId="165" fontId="2" fillId="0" borderId="0" xfId="1" applyNumberFormat="1" applyFont="1" applyAlignment="1" applyProtection="1">
      <alignment vertical="center"/>
    </xf>
    <xf numFmtId="0" fontId="13" fillId="0" borderId="1" xfId="1" applyFont="1" applyBorder="1" applyAlignment="1" applyProtection="1">
      <alignment horizontal="center" vertical="center"/>
    </xf>
    <xf numFmtId="165" fontId="13" fillId="0" borderId="1" xfId="1" applyNumberFormat="1" applyFont="1" applyBorder="1" applyAlignment="1" applyProtection="1">
      <alignment horizontal="center" vertical="center" wrapText="1"/>
    </xf>
    <xf numFmtId="165" fontId="13" fillId="0" borderId="1" xfId="1" applyNumberFormat="1" applyFont="1" applyBorder="1" applyAlignment="1" applyProtection="1">
      <alignment horizontal="center" vertical="center"/>
    </xf>
    <xf numFmtId="0" fontId="13" fillId="0" borderId="0" xfId="1" applyFont="1" applyBorder="1" applyAlignment="1" applyProtection="1">
      <alignment vertical="center"/>
    </xf>
    <xf numFmtId="0" fontId="13" fillId="0" borderId="0" xfId="1" applyFont="1" applyAlignment="1" applyProtection="1">
      <alignment vertical="center"/>
    </xf>
    <xf numFmtId="0" fontId="2" fillId="0" borderId="1" xfId="1" applyFont="1" applyBorder="1" applyAlignment="1" applyProtection="1">
      <alignment vertical="center" wrapText="1"/>
    </xf>
    <xf numFmtId="0" fontId="12" fillId="0" borderId="1" xfId="1" applyFont="1" applyBorder="1" applyAlignment="1" applyProtection="1">
      <alignment vertical="center"/>
    </xf>
    <xf numFmtId="0" fontId="12" fillId="0" borderId="0" xfId="1" applyFont="1" applyBorder="1" applyAlignment="1" applyProtection="1">
      <alignment vertical="center"/>
    </xf>
    <xf numFmtId="165" fontId="12" fillId="0" borderId="0" xfId="1" applyNumberFormat="1" applyFont="1" applyAlignment="1" applyProtection="1">
      <alignment vertical="center"/>
    </xf>
    <xf numFmtId="0" fontId="6" fillId="0" borderId="0" xfId="2" applyFont="1" applyAlignment="1" applyProtection="1">
      <alignment vertical="center"/>
    </xf>
    <xf numFmtId="0" fontId="2" fillId="0" borderId="0" xfId="2" applyFont="1" applyBorder="1" applyAlignment="1" applyProtection="1">
      <alignment horizontal="right" vertical="center"/>
    </xf>
    <xf numFmtId="0" fontId="5" fillId="0" borderId="1" xfId="2" applyNumberFormat="1" applyFont="1" applyBorder="1" applyAlignment="1" applyProtection="1">
      <alignment horizontal="center" vertical="center"/>
    </xf>
    <xf numFmtId="166" fontId="5" fillId="0" borderId="1" xfId="2" applyNumberFormat="1" applyFont="1" applyBorder="1" applyAlignment="1" applyProtection="1">
      <alignment horizontal="left" vertical="center" wrapText="1"/>
    </xf>
    <xf numFmtId="165" fontId="5" fillId="0" borderId="1" xfId="2" applyNumberFormat="1" applyFont="1" applyBorder="1" applyAlignment="1" applyProtection="1">
      <alignment horizontal="center" vertical="center"/>
    </xf>
    <xf numFmtId="165" fontId="2" fillId="0" borderId="1" xfId="2" applyNumberFormat="1" applyFont="1" applyBorder="1" applyAlignment="1" applyProtection="1">
      <alignment horizontal="center" vertical="center"/>
    </xf>
    <xf numFmtId="165" fontId="13" fillId="0" borderId="1" xfId="2" applyNumberFormat="1" applyFont="1" applyBorder="1" applyAlignment="1" applyProtection="1">
      <alignment horizontal="center" vertical="center"/>
    </xf>
    <xf numFmtId="165" fontId="6" fillId="0" borderId="0" xfId="1" applyNumberFormat="1" applyFont="1" applyAlignment="1" applyProtection="1">
      <alignment vertical="center"/>
    </xf>
    <xf numFmtId="2" fontId="6" fillId="0" borderId="0" xfId="1" applyNumberFormat="1" applyFont="1" applyAlignment="1" applyProtection="1">
      <alignment vertical="center"/>
    </xf>
    <xf numFmtId="0" fontId="15" fillId="0" borderId="1" xfId="1" applyFont="1" applyBorder="1" applyAlignment="1" applyProtection="1">
      <alignment horizontal="left" vertical="center"/>
    </xf>
    <xf numFmtId="0" fontId="2" fillId="0" borderId="1" xfId="2" applyNumberFormat="1" applyFont="1" applyBorder="1" applyAlignment="1" applyProtection="1">
      <alignment horizontal="center" vertical="center"/>
    </xf>
    <xf numFmtId="0" fontId="13" fillId="0" borderId="1" xfId="2" applyNumberFormat="1" applyFont="1" applyBorder="1" applyAlignment="1" applyProtection="1">
      <alignment horizontal="center" vertical="center"/>
    </xf>
  </cellXfs>
  <cellStyles count="3">
    <cellStyle name="Normal" xfId="0" builtinId="0"/>
    <cellStyle name="Normal 2" xfId="1"/>
    <cellStyle name="Normal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view="pageBreakPreview" topLeftCell="A15" zoomScale="112" zoomScaleSheetLayoutView="112" workbookViewId="0">
      <selection activeCell="A15" sqref="A1:XFD1048576"/>
    </sheetView>
  </sheetViews>
  <sheetFormatPr defaultRowHeight="13.5"/>
  <cols>
    <col min="1" max="1" width="4.28515625" style="10" customWidth="1"/>
    <col min="2" max="2" width="52.140625" style="11" customWidth="1"/>
    <col min="3" max="4" width="17.85546875" style="11" customWidth="1"/>
    <col min="5" max="5" width="14.140625" style="11" customWidth="1"/>
    <col min="6" max="6" width="13.140625" style="11" customWidth="1"/>
    <col min="7" max="16384" width="9.140625" style="11"/>
  </cols>
  <sheetData>
    <row r="1" spans="1:13" ht="16.5" customHeight="1">
      <c r="A1" s="16" t="s">
        <v>0</v>
      </c>
      <c r="B1" s="16"/>
      <c r="C1" s="16"/>
      <c r="D1" s="16"/>
      <c r="E1" s="16"/>
    </row>
    <row r="2" spans="1:13" s="9" customFormat="1" ht="20.25" customHeight="1">
      <c r="A2" s="17" t="s">
        <v>1</v>
      </c>
      <c r="B2" s="17"/>
      <c r="C2" s="18">
        <v>96</v>
      </c>
      <c r="D2" s="19" t="s">
        <v>2</v>
      </c>
      <c r="E2" s="19"/>
    </row>
    <row r="3" spans="1:13" ht="45" customHeight="1">
      <c r="A3" s="20" t="s">
        <v>3</v>
      </c>
      <c r="B3" s="20"/>
      <c r="C3" s="20"/>
      <c r="D3" s="20"/>
      <c r="E3" s="20"/>
      <c r="F3" s="21"/>
      <c r="G3" s="21"/>
      <c r="H3" s="21"/>
    </row>
    <row r="4" spans="1:13" s="24" customFormat="1" ht="22.5" customHeight="1">
      <c r="A4" s="22" t="s">
        <v>71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  <c r="M4" s="23"/>
    </row>
    <row r="5" spans="1:13">
      <c r="E5" s="12" t="s">
        <v>4</v>
      </c>
    </row>
    <row r="6" spans="1:13" s="9" customFormat="1" ht="63.75" customHeight="1">
      <c r="A6" s="25" t="s">
        <v>5</v>
      </c>
      <c r="B6" s="26" t="s">
        <v>6</v>
      </c>
      <c r="C6" s="27" t="s">
        <v>7</v>
      </c>
      <c r="D6" s="27" t="s">
        <v>8</v>
      </c>
      <c r="E6" s="28" t="s">
        <v>9</v>
      </c>
    </row>
    <row r="7" spans="1:13" ht="31.5" customHeight="1">
      <c r="A7" s="29" t="s">
        <v>10</v>
      </c>
      <c r="B7" s="13" t="s">
        <v>11</v>
      </c>
      <c r="C7" s="30">
        <f>SUM(C8:C14)</f>
        <v>115880</v>
      </c>
      <c r="D7" s="30">
        <f>SUM(D8:D14)</f>
        <v>79576.5</v>
      </c>
      <c r="E7" s="30">
        <f t="shared" ref="E7:E40" si="0">D7-C7</f>
        <v>-36303.5</v>
      </c>
      <c r="F7" s="31"/>
    </row>
    <row r="8" spans="1:13" ht="18.75" customHeight="1">
      <c r="A8" s="32">
        <v>1</v>
      </c>
      <c r="B8" s="2" t="s">
        <v>12</v>
      </c>
      <c r="C8" s="33">
        <v>98790</v>
      </c>
      <c r="D8" s="33">
        <v>67003.100000000006</v>
      </c>
      <c r="E8" s="33">
        <f t="shared" si="0"/>
        <v>-31786.899999999994</v>
      </c>
      <c r="F8" s="31"/>
      <c r="G8" s="31"/>
    </row>
    <row r="9" spans="1:13" ht="18" customHeight="1">
      <c r="A9" s="32">
        <v>2</v>
      </c>
      <c r="B9" s="2" t="s">
        <v>13</v>
      </c>
      <c r="C9" s="33">
        <v>17000</v>
      </c>
      <c r="D9" s="33">
        <v>12573.4</v>
      </c>
      <c r="E9" s="33">
        <f t="shared" si="0"/>
        <v>-4426.6000000000004</v>
      </c>
      <c r="F9" s="31"/>
    </row>
    <row r="10" spans="1:13" ht="17.25" hidden="1" customHeight="1">
      <c r="A10" s="32">
        <v>4</v>
      </c>
      <c r="B10" s="2" t="s">
        <v>14</v>
      </c>
      <c r="C10" s="1"/>
      <c r="D10" s="1"/>
      <c r="E10" s="33">
        <f t="shared" si="0"/>
        <v>0</v>
      </c>
      <c r="F10" s="31"/>
    </row>
    <row r="11" spans="1:13" ht="24.75" hidden="1" customHeight="1">
      <c r="A11" s="32">
        <v>5</v>
      </c>
      <c r="B11" s="2" t="s">
        <v>15</v>
      </c>
      <c r="C11" s="1"/>
      <c r="D11" s="1"/>
      <c r="E11" s="33">
        <f t="shared" si="0"/>
        <v>0</v>
      </c>
      <c r="F11" s="31"/>
    </row>
    <row r="12" spans="1:13" ht="18.75" customHeight="1">
      <c r="A12" s="32">
        <v>3</v>
      </c>
      <c r="B12" s="2" t="s">
        <v>16</v>
      </c>
      <c r="C12" s="1">
        <v>90</v>
      </c>
      <c r="D12" s="1"/>
      <c r="E12" s="33">
        <f t="shared" si="0"/>
        <v>-90</v>
      </c>
      <c r="F12" s="31"/>
    </row>
    <row r="13" spans="1:13" ht="18.75" hidden="1" customHeight="1">
      <c r="A13" s="32">
        <v>7</v>
      </c>
      <c r="B13" s="2" t="s">
        <v>17</v>
      </c>
      <c r="C13" s="1"/>
      <c r="D13" s="1"/>
      <c r="E13" s="33">
        <f t="shared" si="0"/>
        <v>0</v>
      </c>
      <c r="F13" s="31"/>
    </row>
    <row r="14" spans="1:13" ht="18.75" hidden="1" customHeight="1">
      <c r="A14" s="32">
        <v>8</v>
      </c>
      <c r="B14" s="5" t="s">
        <v>18</v>
      </c>
      <c r="C14" s="1"/>
      <c r="D14" s="1"/>
      <c r="E14" s="33">
        <f t="shared" si="0"/>
        <v>0</v>
      </c>
      <c r="F14" s="31"/>
    </row>
    <row r="15" spans="1:13" ht="20.25" customHeight="1">
      <c r="A15" s="29" t="s">
        <v>20</v>
      </c>
      <c r="B15" s="13" t="s">
        <v>21</v>
      </c>
      <c r="C15" s="14">
        <f>SUM(C16,C18:C24,C28:C37,C38:C39)</f>
        <v>115880</v>
      </c>
      <c r="D15" s="14">
        <f>SUM(D16,D18:D24,D28:D37,D38:D39)</f>
        <v>84232.799999999988</v>
      </c>
      <c r="E15" s="30">
        <f t="shared" si="0"/>
        <v>-31647.200000000012</v>
      </c>
      <c r="F15" s="31"/>
    </row>
    <row r="16" spans="1:13" ht="16.5" customHeight="1">
      <c r="A16" s="32">
        <v>1</v>
      </c>
      <c r="B16" s="2" t="s">
        <v>22</v>
      </c>
      <c r="C16" s="1">
        <v>73173.5</v>
      </c>
      <c r="D16" s="33">
        <v>53059.3</v>
      </c>
      <c r="E16" s="33">
        <f t="shared" si="0"/>
        <v>-20114.199999999997</v>
      </c>
      <c r="F16" s="31"/>
      <c r="G16" s="34"/>
    </row>
    <row r="17" spans="1:7" s="39" customFormat="1" ht="16.5" customHeight="1">
      <c r="A17" s="35">
        <v>1.1000000000000001</v>
      </c>
      <c r="B17" s="4" t="s">
        <v>23</v>
      </c>
      <c r="C17" s="36">
        <v>10008</v>
      </c>
      <c r="D17" s="37"/>
      <c r="E17" s="37">
        <f>D17-C17</f>
        <v>-10008</v>
      </c>
      <c r="F17" s="38"/>
    </row>
    <row r="18" spans="1:7" ht="16.5" customHeight="1">
      <c r="A18" s="32">
        <v>2</v>
      </c>
      <c r="B18" s="2" t="s">
        <v>25</v>
      </c>
      <c r="C18" s="1">
        <v>29251.599999999999</v>
      </c>
      <c r="D18" s="33">
        <v>22084.799999999999</v>
      </c>
      <c r="E18" s="33">
        <f t="shared" si="0"/>
        <v>-7166.7999999999993</v>
      </c>
      <c r="F18" s="31"/>
      <c r="G18" s="34"/>
    </row>
    <row r="19" spans="1:7" ht="16.5" customHeight="1">
      <c r="A19" s="32">
        <v>3</v>
      </c>
      <c r="B19" s="2" t="s">
        <v>26</v>
      </c>
      <c r="C19" s="1">
        <v>4708.7</v>
      </c>
      <c r="D19" s="33">
        <v>1790</v>
      </c>
      <c r="E19" s="33">
        <f t="shared" si="0"/>
        <v>-2918.7</v>
      </c>
      <c r="F19" s="31"/>
    </row>
    <row r="20" spans="1:7" ht="16.5" customHeight="1">
      <c r="A20" s="32">
        <v>4</v>
      </c>
      <c r="B20" s="2" t="s">
        <v>27</v>
      </c>
      <c r="C20" s="1">
        <v>2703.1</v>
      </c>
      <c r="D20" s="1">
        <v>1788.7</v>
      </c>
      <c r="E20" s="33">
        <f t="shared" si="0"/>
        <v>-914.39999999999986</v>
      </c>
      <c r="F20" s="31"/>
    </row>
    <row r="21" spans="1:7" ht="16.5" customHeight="1">
      <c r="A21" s="32">
        <v>5</v>
      </c>
      <c r="B21" s="2" t="s">
        <v>28</v>
      </c>
      <c r="C21" s="1">
        <v>567.9</v>
      </c>
      <c r="D21" s="33">
        <v>266.39999999999998</v>
      </c>
      <c r="E21" s="33">
        <f t="shared" si="0"/>
        <v>-301.5</v>
      </c>
      <c r="F21" s="31"/>
    </row>
    <row r="22" spans="1:7" ht="16.5" customHeight="1">
      <c r="A22" s="32">
        <v>6</v>
      </c>
      <c r="B22" s="2" t="s">
        <v>29</v>
      </c>
      <c r="C22" s="1">
        <v>184.3</v>
      </c>
      <c r="D22" s="33">
        <v>138.19999999999999</v>
      </c>
      <c r="E22" s="33">
        <f t="shared" si="0"/>
        <v>-46.100000000000023</v>
      </c>
      <c r="F22" s="31"/>
    </row>
    <row r="23" spans="1:7" ht="16.5" customHeight="1">
      <c r="A23" s="32">
        <v>7</v>
      </c>
      <c r="B23" s="2" t="s">
        <v>30</v>
      </c>
      <c r="C23" s="1">
        <v>60</v>
      </c>
      <c r="D23" s="33">
        <v>45</v>
      </c>
      <c r="E23" s="33">
        <f t="shared" si="0"/>
        <v>-15</v>
      </c>
      <c r="F23" s="31"/>
    </row>
    <row r="24" spans="1:7" ht="16.5" customHeight="1">
      <c r="A24" s="32">
        <v>8</v>
      </c>
      <c r="B24" s="2" t="s">
        <v>31</v>
      </c>
      <c r="C24" s="1">
        <f>SUM(C25:C27)</f>
        <v>260</v>
      </c>
      <c r="D24" s="1">
        <f>SUM(D25:D27)</f>
        <v>212.9</v>
      </c>
      <c r="E24" s="33">
        <f t="shared" si="0"/>
        <v>-47.099999999999994</v>
      </c>
      <c r="F24" s="31"/>
    </row>
    <row r="25" spans="1:7" s="39" customFormat="1" ht="16.5" customHeight="1">
      <c r="A25" s="35">
        <v>8.1</v>
      </c>
      <c r="B25" s="4" t="s">
        <v>32</v>
      </c>
      <c r="C25" s="36">
        <v>55</v>
      </c>
      <c r="D25" s="37">
        <v>43.2</v>
      </c>
      <c r="E25" s="37">
        <f t="shared" si="0"/>
        <v>-11.799999999999997</v>
      </c>
      <c r="F25" s="38"/>
    </row>
    <row r="26" spans="1:7" s="39" customFormat="1" ht="16.5" customHeight="1">
      <c r="A26" s="35">
        <v>8.1999999999999993</v>
      </c>
      <c r="B26" s="4" t="s">
        <v>33</v>
      </c>
      <c r="C26" s="36">
        <v>25</v>
      </c>
      <c r="D26" s="37">
        <v>34.700000000000003</v>
      </c>
      <c r="E26" s="37">
        <f t="shared" si="0"/>
        <v>9.7000000000000028</v>
      </c>
      <c r="F26" s="38"/>
    </row>
    <row r="27" spans="1:7" s="39" customFormat="1" ht="20.25" customHeight="1">
      <c r="A27" s="35">
        <v>8.3000000000000007</v>
      </c>
      <c r="B27" s="4" t="s">
        <v>34</v>
      </c>
      <c r="C27" s="36">
        <v>180</v>
      </c>
      <c r="D27" s="37">
        <v>135</v>
      </c>
      <c r="E27" s="37">
        <f t="shared" si="0"/>
        <v>-45</v>
      </c>
      <c r="F27" s="38"/>
    </row>
    <row r="28" spans="1:7" ht="21" hidden="1" customHeight="1">
      <c r="A28" s="32">
        <v>9</v>
      </c>
      <c r="B28" s="2" t="s">
        <v>35</v>
      </c>
      <c r="C28" s="1"/>
      <c r="D28" s="33"/>
      <c r="E28" s="33">
        <f t="shared" si="0"/>
        <v>0</v>
      </c>
      <c r="F28" s="31"/>
    </row>
    <row r="29" spans="1:7" ht="21" customHeight="1">
      <c r="A29" s="32">
        <v>9</v>
      </c>
      <c r="B29" s="2" t="s">
        <v>36</v>
      </c>
      <c r="C29" s="1">
        <v>1764</v>
      </c>
      <c r="D29" s="33">
        <v>1726.4</v>
      </c>
      <c r="E29" s="33">
        <f t="shared" si="0"/>
        <v>-37.599999999999909</v>
      </c>
      <c r="F29" s="31"/>
    </row>
    <row r="30" spans="1:7" ht="21" customHeight="1">
      <c r="A30" s="32">
        <v>10</v>
      </c>
      <c r="B30" s="2" t="s">
        <v>37</v>
      </c>
      <c r="C30" s="1">
        <v>900</v>
      </c>
      <c r="D30" s="33">
        <v>900</v>
      </c>
      <c r="E30" s="33">
        <f t="shared" si="0"/>
        <v>0</v>
      </c>
      <c r="F30" s="31"/>
    </row>
    <row r="31" spans="1:7" ht="21" customHeight="1">
      <c r="A31" s="32">
        <v>11</v>
      </c>
      <c r="B31" s="3" t="s">
        <v>38</v>
      </c>
      <c r="C31" s="1">
        <v>900</v>
      </c>
      <c r="D31" s="33">
        <v>701.1</v>
      </c>
      <c r="E31" s="33">
        <f t="shared" si="0"/>
        <v>-198.89999999999998</v>
      </c>
      <c r="F31" s="31"/>
    </row>
    <row r="32" spans="1:7" ht="21" customHeight="1">
      <c r="A32" s="32">
        <v>12</v>
      </c>
      <c r="B32" s="2" t="s">
        <v>39</v>
      </c>
      <c r="C32" s="1">
        <v>202.9</v>
      </c>
      <c r="D32" s="33">
        <v>233</v>
      </c>
      <c r="E32" s="33">
        <f t="shared" si="0"/>
        <v>30.099999999999994</v>
      </c>
      <c r="F32" s="31"/>
    </row>
    <row r="33" spans="1:7" ht="21" customHeight="1">
      <c r="A33" s="32">
        <v>13</v>
      </c>
      <c r="B33" s="2" t="s">
        <v>40</v>
      </c>
      <c r="C33" s="33">
        <v>900</v>
      </c>
      <c r="D33" s="33">
        <v>940</v>
      </c>
      <c r="E33" s="33">
        <f t="shared" si="0"/>
        <v>40</v>
      </c>
      <c r="F33" s="31"/>
    </row>
    <row r="34" spans="1:7" ht="17.25" customHeight="1">
      <c r="A34" s="32">
        <v>14</v>
      </c>
      <c r="B34" s="2" t="s">
        <v>41</v>
      </c>
      <c r="C34" s="33">
        <v>105</v>
      </c>
      <c r="D34" s="33">
        <v>95</v>
      </c>
      <c r="E34" s="33">
        <f t="shared" si="0"/>
        <v>-10</v>
      </c>
      <c r="F34" s="31"/>
    </row>
    <row r="35" spans="1:7" ht="20.25" customHeight="1">
      <c r="A35" s="32">
        <v>15</v>
      </c>
      <c r="B35" s="2" t="s">
        <v>42</v>
      </c>
      <c r="C35" s="33">
        <v>6</v>
      </c>
      <c r="D35" s="33">
        <v>6</v>
      </c>
      <c r="E35" s="33">
        <f>D35-C35</f>
        <v>0</v>
      </c>
      <c r="F35" s="31"/>
    </row>
    <row r="36" spans="1:7" ht="21" customHeight="1">
      <c r="A36" s="32">
        <v>16</v>
      </c>
      <c r="B36" s="2" t="s">
        <v>44</v>
      </c>
      <c r="C36" s="33">
        <v>48</v>
      </c>
      <c r="D36" s="33">
        <v>48</v>
      </c>
      <c r="E36" s="33">
        <f>D36-C36</f>
        <v>0</v>
      </c>
      <c r="F36" s="31"/>
    </row>
    <row r="37" spans="1:7" ht="21" customHeight="1">
      <c r="A37" s="32">
        <v>17</v>
      </c>
      <c r="B37" s="2" t="s">
        <v>45</v>
      </c>
      <c r="C37" s="33">
        <v>90</v>
      </c>
      <c r="D37" s="33">
        <v>90</v>
      </c>
      <c r="E37" s="33">
        <f t="shared" ref="E37" si="1">D37-C37</f>
        <v>0</v>
      </c>
      <c r="F37" s="31"/>
    </row>
    <row r="38" spans="1:7" ht="23.25" customHeight="1">
      <c r="A38" s="32">
        <v>18</v>
      </c>
      <c r="B38" s="40" t="s">
        <v>46</v>
      </c>
      <c r="C38" s="33">
        <v>55</v>
      </c>
      <c r="D38" s="33">
        <v>72</v>
      </c>
      <c r="E38" s="37">
        <f>D38-C38</f>
        <v>17</v>
      </c>
      <c r="F38" s="31"/>
    </row>
    <row r="39" spans="1:7" ht="21" customHeight="1">
      <c r="A39" s="32">
        <v>19</v>
      </c>
      <c r="B39" s="2" t="s">
        <v>47</v>
      </c>
      <c r="C39" s="33">
        <v>0</v>
      </c>
      <c r="D39" s="33">
        <v>36</v>
      </c>
      <c r="E39" s="33">
        <f>D39-C39</f>
        <v>36</v>
      </c>
      <c r="F39" s="31"/>
    </row>
    <row r="40" spans="1:7" s="15" customFormat="1" ht="24.75" customHeight="1">
      <c r="A40" s="29" t="s">
        <v>48</v>
      </c>
      <c r="B40" s="41" t="s">
        <v>49</v>
      </c>
      <c r="C40" s="30">
        <f>C7-C15</f>
        <v>0</v>
      </c>
      <c r="D40" s="30">
        <f>D7-D15</f>
        <v>-4656.2999999999884</v>
      </c>
      <c r="E40" s="30">
        <f t="shared" si="0"/>
        <v>-4656.2999999999884</v>
      </c>
      <c r="F40" s="42"/>
      <c r="G40" s="43"/>
    </row>
    <row r="41" spans="1:7">
      <c r="B41" s="31"/>
      <c r="C41" s="31"/>
      <c r="D41" s="31"/>
      <c r="E41" s="31"/>
      <c r="F41" s="31"/>
    </row>
    <row r="42" spans="1:7">
      <c r="B42" s="31"/>
      <c r="C42" s="31"/>
      <c r="D42" s="31"/>
      <c r="E42" s="31"/>
      <c r="F42" s="31"/>
    </row>
    <row r="43" spans="1:7">
      <c r="B43" s="31"/>
      <c r="C43" s="31"/>
      <c r="D43" s="31"/>
      <c r="E43" s="31"/>
      <c r="F43" s="31"/>
    </row>
    <row r="44" spans="1:7">
      <c r="B44" s="31"/>
      <c r="C44" s="31"/>
      <c r="D44" s="31"/>
      <c r="E44" s="31"/>
      <c r="F44" s="31"/>
    </row>
    <row r="45" spans="1:7">
      <c r="B45" s="31"/>
      <c r="C45" s="31"/>
      <c r="D45" s="31"/>
      <c r="E45" s="31"/>
    </row>
    <row r="46" spans="1:7">
      <c r="B46" s="31"/>
      <c r="C46" s="31"/>
      <c r="D46" s="31"/>
      <c r="E46" s="31"/>
    </row>
    <row r="47" spans="1:7">
      <c r="B47" s="31"/>
      <c r="C47" s="31"/>
      <c r="D47" s="31"/>
      <c r="E47" s="31"/>
    </row>
  </sheetData>
  <sheetProtection password="CC39" sheet="1" objects="1" scenarios="1"/>
  <mergeCells count="5">
    <mergeCell ref="A1:E1"/>
    <mergeCell ref="A2:B2"/>
    <mergeCell ref="D2:E2"/>
    <mergeCell ref="A3:E3"/>
    <mergeCell ref="A4:E4"/>
  </mergeCells>
  <pageMargins left="0.70866141732283472" right="0.70866141732283472" top="0.74803149606299213" bottom="0.74803149606299213" header="0.31496062992125984" footer="0.31496062992125984"/>
  <pageSetup paperSize="9" scale="7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4"/>
  <sheetViews>
    <sheetView tabSelected="1" view="pageBreakPreview" topLeftCell="A34" zoomScale="106" zoomScaleSheetLayoutView="106" workbookViewId="0">
      <selection activeCell="D50" sqref="D50"/>
    </sheetView>
  </sheetViews>
  <sheetFormatPr defaultRowHeight="13.5"/>
  <cols>
    <col min="1" max="1" width="4.85546875" style="11" customWidth="1"/>
    <col min="2" max="2" width="52.42578125" style="11" customWidth="1"/>
    <col min="3" max="3" width="17.7109375" style="11" customWidth="1"/>
    <col min="4" max="4" width="18" style="11" customWidth="1"/>
    <col min="5" max="5" width="14.42578125" style="11" customWidth="1"/>
    <col min="6" max="6" width="9.140625" style="11"/>
    <col min="7" max="8" width="11.28515625" style="11" bestFit="1" customWidth="1"/>
    <col min="9" max="16384" width="9.140625" style="11"/>
  </cols>
  <sheetData>
    <row r="1" spans="1:13" ht="20.25" customHeight="1">
      <c r="A1" s="16" t="s">
        <v>50</v>
      </c>
      <c r="B1" s="16"/>
      <c r="C1" s="16"/>
      <c r="D1" s="16"/>
      <c r="E1" s="16"/>
    </row>
    <row r="2" spans="1:13" s="9" customFormat="1" ht="19.5" customHeight="1">
      <c r="A2" s="17" t="s">
        <v>1</v>
      </c>
      <c r="B2" s="17"/>
      <c r="C2" s="18">
        <v>96</v>
      </c>
      <c r="D2" s="19" t="s">
        <v>2</v>
      </c>
      <c r="E2" s="19"/>
    </row>
    <row r="3" spans="1:13" ht="49.5" customHeight="1">
      <c r="A3" s="20" t="s">
        <v>51</v>
      </c>
      <c r="B3" s="20"/>
      <c r="C3" s="20"/>
      <c r="D3" s="20"/>
      <c r="E3" s="20"/>
      <c r="F3" s="21"/>
      <c r="G3" s="21"/>
      <c r="H3" s="21"/>
      <c r="I3" s="21"/>
      <c r="J3" s="21"/>
      <c r="K3" s="21"/>
    </row>
    <row r="4" spans="1:13" s="24" customFormat="1" ht="22.5" customHeight="1">
      <c r="A4" s="22" t="s">
        <v>70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  <c r="M4" s="23"/>
    </row>
    <row r="5" spans="1:13" s="9" customFormat="1" ht="17.25" customHeight="1">
      <c r="A5" s="44"/>
      <c r="B5" s="44"/>
      <c r="E5" s="45" t="s">
        <v>52</v>
      </c>
    </row>
    <row r="6" spans="1:13" s="9" customFormat="1" ht="63" customHeight="1">
      <c r="A6" s="25" t="s">
        <v>5</v>
      </c>
      <c r="B6" s="26" t="s">
        <v>6</v>
      </c>
      <c r="C6" s="27" t="s">
        <v>7</v>
      </c>
      <c r="D6" s="27" t="s">
        <v>8</v>
      </c>
      <c r="E6" s="28" t="s">
        <v>9</v>
      </c>
    </row>
    <row r="7" spans="1:13" s="9" customFormat="1" ht="41.25" customHeight="1">
      <c r="A7" s="46" t="s">
        <v>10</v>
      </c>
      <c r="B7" s="47" t="s">
        <v>53</v>
      </c>
      <c r="C7" s="48">
        <v>3757.3</v>
      </c>
      <c r="D7" s="48">
        <v>3757.3</v>
      </c>
      <c r="E7" s="48">
        <v>0</v>
      </c>
    </row>
    <row r="8" spans="1:13" s="9" customFormat="1" ht="34.5">
      <c r="A8" s="46" t="s">
        <v>20</v>
      </c>
      <c r="B8" s="47" t="s">
        <v>54</v>
      </c>
      <c r="C8" s="48">
        <f>SUM(C9:C19)</f>
        <v>82816.7</v>
      </c>
      <c r="D8" s="48">
        <f>SUM(D9:D19)</f>
        <v>79576.5</v>
      </c>
      <c r="E8" s="48">
        <v>2645.4000000000015</v>
      </c>
    </row>
    <row r="9" spans="1:13" s="9" customFormat="1" ht="17.25" customHeight="1">
      <c r="A9" s="32">
        <v>1</v>
      </c>
      <c r="B9" s="5" t="s">
        <v>12</v>
      </c>
      <c r="C9" s="49">
        <v>69153</v>
      </c>
      <c r="D9" s="49">
        <v>67003.100000000006</v>
      </c>
      <c r="E9" s="49">
        <v>2000</v>
      </c>
    </row>
    <row r="10" spans="1:13" s="9" customFormat="1" ht="17.25" hidden="1" customHeight="1">
      <c r="A10" s="32"/>
      <c r="B10" s="5" t="s">
        <v>55</v>
      </c>
      <c r="C10" s="49"/>
      <c r="D10" s="49"/>
      <c r="E10" s="49">
        <v>0</v>
      </c>
    </row>
    <row r="11" spans="1:13" s="9" customFormat="1" ht="17.25" customHeight="1">
      <c r="A11" s="32">
        <v>3</v>
      </c>
      <c r="B11" s="2" t="s">
        <v>13</v>
      </c>
      <c r="C11" s="49">
        <v>13400</v>
      </c>
      <c r="D11" s="49">
        <v>12573.4</v>
      </c>
      <c r="E11" s="49">
        <v>909.10000000000036</v>
      </c>
    </row>
    <row r="12" spans="1:13" s="9" customFormat="1" ht="17.25" hidden="1" customHeight="1">
      <c r="A12" s="32">
        <v>4</v>
      </c>
      <c r="B12" s="5" t="s">
        <v>14</v>
      </c>
      <c r="C12" s="49"/>
      <c r="D12" s="49"/>
      <c r="E12" s="49">
        <v>0</v>
      </c>
    </row>
    <row r="13" spans="1:13" s="9" customFormat="1" ht="17.25" hidden="1" customHeight="1">
      <c r="A13" s="32">
        <v>5</v>
      </c>
      <c r="B13" s="2" t="s">
        <v>15</v>
      </c>
      <c r="C13" s="49"/>
      <c r="D13" s="49"/>
      <c r="E13" s="49">
        <v>0</v>
      </c>
    </row>
    <row r="14" spans="1:13" s="9" customFormat="1" ht="17.25" customHeight="1">
      <c r="A14" s="32">
        <v>4</v>
      </c>
      <c r="B14" s="5" t="s">
        <v>16</v>
      </c>
      <c r="C14" s="49">
        <v>90</v>
      </c>
      <c r="D14" s="49"/>
      <c r="E14" s="49">
        <v>-90</v>
      </c>
    </row>
    <row r="15" spans="1:13" s="9" customFormat="1" ht="17.25" hidden="1" customHeight="1">
      <c r="A15" s="32">
        <v>7</v>
      </c>
      <c r="B15" s="5" t="s">
        <v>17</v>
      </c>
      <c r="C15" s="49"/>
      <c r="D15" s="49"/>
      <c r="E15" s="49">
        <v>0</v>
      </c>
    </row>
    <row r="16" spans="1:13" s="9" customFormat="1" ht="17.25" hidden="1" customHeight="1">
      <c r="A16" s="32">
        <v>8</v>
      </c>
      <c r="B16" s="5" t="s">
        <v>18</v>
      </c>
      <c r="C16" s="49"/>
      <c r="D16" s="49"/>
      <c r="E16" s="49">
        <v>0</v>
      </c>
    </row>
    <row r="17" spans="1:8" s="9" customFormat="1" ht="17.25" hidden="1" customHeight="1">
      <c r="A17" s="32">
        <v>9</v>
      </c>
      <c r="B17" s="5" t="s">
        <v>56</v>
      </c>
      <c r="C17" s="49"/>
      <c r="D17" s="49"/>
      <c r="E17" s="49">
        <v>0</v>
      </c>
    </row>
    <row r="18" spans="1:8" s="9" customFormat="1" ht="17.25" hidden="1" customHeight="1">
      <c r="A18" s="32">
        <v>10</v>
      </c>
      <c r="B18" s="5" t="s">
        <v>19</v>
      </c>
      <c r="C18" s="49"/>
      <c r="D18" s="49"/>
      <c r="E18" s="49">
        <v>0</v>
      </c>
    </row>
    <row r="19" spans="1:8" s="9" customFormat="1" ht="16.5" customHeight="1">
      <c r="A19" s="32">
        <v>5</v>
      </c>
      <c r="B19" s="5" t="s">
        <v>56</v>
      </c>
      <c r="C19" s="49">
        <v>173.7</v>
      </c>
      <c r="D19" s="49"/>
      <c r="E19" s="49">
        <f>D19-C19</f>
        <v>-173.7</v>
      </c>
    </row>
    <row r="20" spans="1:8" s="9" customFormat="1" ht="17.25" hidden="1" customHeight="1">
      <c r="A20" s="32">
        <v>12</v>
      </c>
      <c r="B20" s="5"/>
      <c r="C20" s="49"/>
      <c r="D20" s="49"/>
      <c r="E20" s="49">
        <f t="shared" ref="E20" si="0">D20-C20</f>
        <v>0</v>
      </c>
      <c r="F20" s="31"/>
    </row>
    <row r="21" spans="1:8" s="9" customFormat="1" ht="43.5" customHeight="1">
      <c r="A21" s="46" t="s">
        <v>48</v>
      </c>
      <c r="B21" s="47" t="s">
        <v>57</v>
      </c>
      <c r="C21" s="48">
        <f>C22+C51</f>
        <v>86498.999999999985</v>
      </c>
      <c r="D21" s="48">
        <f>D22+D51</f>
        <v>75158.100000000006</v>
      </c>
      <c r="E21" s="48">
        <v>-6156.9999999999927</v>
      </c>
    </row>
    <row r="22" spans="1:8" s="9" customFormat="1" ht="18" customHeight="1">
      <c r="A22" s="46" t="s">
        <v>58</v>
      </c>
      <c r="B22" s="47" t="s">
        <v>59</v>
      </c>
      <c r="C22" s="48">
        <f>SUM(C23+C26+C27+C28+C29+C30+C31+C32+C36+C37+C38+C39+C40+C41+C42+C44+C45+C46+C47+C48+C49+C50)</f>
        <v>86048.999999999985</v>
      </c>
      <c r="D22" s="48">
        <f>SUM(D23+D26+D27+D28+D29+D30+D31+D32+D36+D37+D38+D39+D40+D41+D42+D44+D45+D46+D47+D48+D49+D50)</f>
        <v>74454.100000000006</v>
      </c>
      <c r="E22" s="48">
        <v>-6860.9999999999927</v>
      </c>
    </row>
    <row r="23" spans="1:8" s="9" customFormat="1" ht="18" customHeight="1">
      <c r="A23" s="32">
        <v>1</v>
      </c>
      <c r="B23" s="2" t="s">
        <v>22</v>
      </c>
      <c r="C23" s="49">
        <v>55600</v>
      </c>
      <c r="D23" s="49">
        <v>46613.4</v>
      </c>
      <c r="E23" s="49">
        <v>-6335.2999999999993</v>
      </c>
    </row>
    <row r="24" spans="1:8" s="9" customFormat="1" ht="18" customHeight="1">
      <c r="A24" s="35">
        <v>1.1000000000000001</v>
      </c>
      <c r="B24" s="4" t="s">
        <v>23</v>
      </c>
      <c r="C24" s="49">
        <v>7830</v>
      </c>
      <c r="D24" s="49"/>
      <c r="E24" s="49">
        <v>-5250</v>
      </c>
    </row>
    <row r="25" spans="1:8" s="9" customFormat="1" ht="18" hidden="1" customHeight="1">
      <c r="A25" s="35">
        <v>1.2</v>
      </c>
      <c r="B25" s="4" t="s">
        <v>24</v>
      </c>
      <c r="C25" s="50"/>
      <c r="D25" s="50"/>
      <c r="E25" s="49">
        <v>0</v>
      </c>
    </row>
    <row r="26" spans="1:8" s="9" customFormat="1" ht="18" customHeight="1">
      <c r="A26" s="32">
        <v>2</v>
      </c>
      <c r="B26" s="2" t="s">
        <v>25</v>
      </c>
      <c r="C26" s="49">
        <v>20379.2</v>
      </c>
      <c r="D26" s="49">
        <v>19112.900000000001</v>
      </c>
      <c r="E26" s="49">
        <v>452.10000000000036</v>
      </c>
      <c r="H26" s="51"/>
    </row>
    <row r="27" spans="1:8" s="9" customFormat="1" ht="18" customHeight="1">
      <c r="A27" s="32">
        <v>3</v>
      </c>
      <c r="B27" s="2" t="s">
        <v>26</v>
      </c>
      <c r="C27" s="49">
        <v>3540</v>
      </c>
      <c r="D27" s="49">
        <v>1724.6</v>
      </c>
      <c r="E27" s="49">
        <v>-735.2</v>
      </c>
      <c r="G27" s="51"/>
      <c r="H27" s="51"/>
    </row>
    <row r="28" spans="1:8" s="9" customFormat="1" ht="18" customHeight="1">
      <c r="A28" s="32">
        <v>4</v>
      </c>
      <c r="B28" s="2" t="s">
        <v>27</v>
      </c>
      <c r="C28" s="49">
        <v>2025</v>
      </c>
      <c r="D28" s="49">
        <v>1563</v>
      </c>
      <c r="E28" s="49">
        <v>-222.20000000000005</v>
      </c>
      <c r="G28" s="51"/>
    </row>
    <row r="29" spans="1:8" s="9" customFormat="1" ht="18" customHeight="1">
      <c r="A29" s="32">
        <v>5</v>
      </c>
      <c r="B29" s="2" t="s">
        <v>28</v>
      </c>
      <c r="C29" s="49">
        <v>431</v>
      </c>
      <c r="D29" s="49">
        <v>166.7</v>
      </c>
      <c r="E29" s="49">
        <v>-205.2</v>
      </c>
      <c r="H29" s="51"/>
    </row>
    <row r="30" spans="1:8" s="9" customFormat="1" ht="16.5" customHeight="1">
      <c r="A30" s="32">
        <v>6</v>
      </c>
      <c r="B30" s="2" t="s">
        <v>29</v>
      </c>
      <c r="C30" s="49">
        <v>138.19999999999999</v>
      </c>
      <c r="D30" s="49">
        <v>138.19999999999999</v>
      </c>
      <c r="E30" s="49">
        <v>0</v>
      </c>
      <c r="F30" s="52"/>
      <c r="G30" s="52"/>
      <c r="H30" s="52"/>
    </row>
    <row r="31" spans="1:8" s="9" customFormat="1" ht="17.25">
      <c r="A31" s="32">
        <v>7</v>
      </c>
      <c r="B31" s="2" t="s">
        <v>30</v>
      </c>
      <c r="C31" s="49">
        <v>45</v>
      </c>
      <c r="D31" s="49">
        <v>45</v>
      </c>
      <c r="E31" s="49">
        <v>0</v>
      </c>
    </row>
    <row r="32" spans="1:8" s="9" customFormat="1" ht="17.25">
      <c r="A32" s="32">
        <v>8</v>
      </c>
      <c r="B32" s="2" t="s">
        <v>31</v>
      </c>
      <c r="C32" s="49">
        <f>C33+C34+C35</f>
        <v>194</v>
      </c>
      <c r="D32" s="49">
        <f>D33+D34+D35</f>
        <v>199.8</v>
      </c>
      <c r="E32" s="49">
        <v>-5.7999999999999972</v>
      </c>
    </row>
    <row r="33" spans="1:5" s="8" customFormat="1" ht="17.25">
      <c r="A33" s="35">
        <v>8.1</v>
      </c>
      <c r="B33" s="4" t="s">
        <v>32</v>
      </c>
      <c r="C33" s="50">
        <v>40</v>
      </c>
      <c r="D33" s="50">
        <v>38.4</v>
      </c>
      <c r="E33" s="50">
        <v>-3</v>
      </c>
    </row>
    <row r="34" spans="1:5" s="9" customFormat="1" ht="17.25">
      <c r="A34" s="35">
        <v>8.1999999999999993</v>
      </c>
      <c r="B34" s="4" t="s">
        <v>33</v>
      </c>
      <c r="C34" s="50">
        <v>19</v>
      </c>
      <c r="D34" s="50">
        <v>26.4</v>
      </c>
      <c r="E34" s="50">
        <v>-2.8000000000000007</v>
      </c>
    </row>
    <row r="35" spans="1:5" s="9" customFormat="1" ht="18" customHeight="1">
      <c r="A35" s="35">
        <v>8.3000000000000007</v>
      </c>
      <c r="B35" s="4" t="s">
        <v>34</v>
      </c>
      <c r="C35" s="50">
        <v>135</v>
      </c>
      <c r="D35" s="50">
        <v>135</v>
      </c>
      <c r="E35" s="50">
        <v>0</v>
      </c>
    </row>
    <row r="36" spans="1:5" s="9" customFormat="1" ht="18" customHeight="1">
      <c r="A36" s="32">
        <v>9</v>
      </c>
      <c r="B36" s="2" t="s">
        <v>36</v>
      </c>
      <c r="C36" s="49">
        <v>1323</v>
      </c>
      <c r="D36" s="49">
        <v>1726.4</v>
      </c>
      <c r="E36" s="49">
        <v>55</v>
      </c>
    </row>
    <row r="37" spans="1:5" s="9" customFormat="1" ht="18" customHeight="1">
      <c r="A37" s="32">
        <v>10</v>
      </c>
      <c r="B37" s="2" t="s">
        <v>37</v>
      </c>
      <c r="C37" s="49">
        <v>675</v>
      </c>
      <c r="D37" s="49">
        <v>900</v>
      </c>
      <c r="E37" s="49">
        <v>450</v>
      </c>
    </row>
    <row r="38" spans="1:5" s="9" customFormat="1" ht="18" customHeight="1">
      <c r="A38" s="32">
        <v>11</v>
      </c>
      <c r="B38" s="3" t="s">
        <v>38</v>
      </c>
      <c r="C38" s="49">
        <v>675</v>
      </c>
      <c r="D38" s="49">
        <v>701.1</v>
      </c>
      <c r="E38" s="49">
        <v>-49.5</v>
      </c>
    </row>
    <row r="39" spans="1:5" s="9" customFormat="1" ht="18" customHeight="1">
      <c r="A39" s="32">
        <v>12</v>
      </c>
      <c r="B39" s="2" t="s">
        <v>39</v>
      </c>
      <c r="C39" s="49">
        <v>152.19999999999999</v>
      </c>
      <c r="D39" s="49">
        <v>233</v>
      </c>
      <c r="E39" s="49">
        <v>-101.5</v>
      </c>
    </row>
    <row r="40" spans="1:5" s="9" customFormat="1" ht="18" customHeight="1">
      <c r="A40" s="32">
        <v>13</v>
      </c>
      <c r="B40" s="2" t="s">
        <v>40</v>
      </c>
      <c r="C40" s="49">
        <v>550</v>
      </c>
      <c r="D40" s="49">
        <v>940</v>
      </c>
      <c r="E40" s="49">
        <v>1</v>
      </c>
    </row>
    <row r="41" spans="1:5" s="9" customFormat="1" ht="17.25" customHeight="1">
      <c r="A41" s="32">
        <v>14</v>
      </c>
      <c r="B41" s="2" t="s">
        <v>41</v>
      </c>
      <c r="C41" s="49">
        <v>105</v>
      </c>
      <c r="D41" s="49">
        <v>95</v>
      </c>
      <c r="E41" s="49">
        <v>-105</v>
      </c>
    </row>
    <row r="42" spans="1:5" s="9" customFormat="1" ht="15.75" customHeight="1">
      <c r="A42" s="32">
        <v>15</v>
      </c>
      <c r="B42" s="2" t="s">
        <v>42</v>
      </c>
      <c r="C42" s="49">
        <v>6</v>
      </c>
      <c r="D42" s="49">
        <v>6</v>
      </c>
      <c r="E42" s="49">
        <v>0</v>
      </c>
    </row>
    <row r="43" spans="1:5" s="9" customFormat="1" ht="0.75" customHeight="1">
      <c r="A43" s="32">
        <v>16</v>
      </c>
      <c r="B43" s="2" t="s">
        <v>43</v>
      </c>
      <c r="C43" s="49"/>
      <c r="D43" s="49"/>
      <c r="E43" s="49">
        <v>0</v>
      </c>
    </row>
    <row r="44" spans="1:5" s="9" customFormat="1" ht="18" customHeight="1">
      <c r="A44" s="32">
        <v>17</v>
      </c>
      <c r="B44" s="2" t="s">
        <v>44</v>
      </c>
      <c r="C44" s="49">
        <v>48</v>
      </c>
      <c r="D44" s="49">
        <v>48</v>
      </c>
      <c r="E44" s="49">
        <v>0</v>
      </c>
    </row>
    <row r="45" spans="1:5" s="9" customFormat="1" ht="18" customHeight="1">
      <c r="A45" s="32">
        <v>18</v>
      </c>
      <c r="B45" s="2" t="s">
        <v>45</v>
      </c>
      <c r="C45" s="49">
        <v>90</v>
      </c>
      <c r="D45" s="49">
        <v>90</v>
      </c>
      <c r="E45" s="49">
        <v>-90</v>
      </c>
    </row>
    <row r="46" spans="1:5" s="9" customFormat="1" ht="18" customHeight="1">
      <c r="A46" s="32">
        <v>19</v>
      </c>
      <c r="B46" s="3" t="s">
        <v>60</v>
      </c>
      <c r="C46" s="49">
        <v>0</v>
      </c>
      <c r="D46" s="49">
        <v>26</v>
      </c>
      <c r="E46" s="49">
        <v>26</v>
      </c>
    </row>
    <row r="47" spans="1:5" s="9" customFormat="1" ht="15" customHeight="1">
      <c r="A47" s="32">
        <v>20</v>
      </c>
      <c r="B47" s="53" t="s">
        <v>61</v>
      </c>
      <c r="C47" s="50">
        <v>0</v>
      </c>
      <c r="D47" s="50">
        <v>26</v>
      </c>
      <c r="E47" s="49">
        <v>26</v>
      </c>
    </row>
    <row r="48" spans="1:5" ht="20.25" customHeight="1">
      <c r="A48" s="32">
        <v>21</v>
      </c>
      <c r="B48" s="40" t="s">
        <v>46</v>
      </c>
      <c r="C48" s="49">
        <v>55</v>
      </c>
      <c r="D48" s="49">
        <v>63</v>
      </c>
      <c r="E48" s="49">
        <v>-14</v>
      </c>
    </row>
    <row r="49" spans="1:5" s="9" customFormat="1" ht="18" customHeight="1">
      <c r="A49" s="32">
        <v>22</v>
      </c>
      <c r="B49" s="3" t="s">
        <v>62</v>
      </c>
      <c r="C49" s="49">
        <v>17.399999999999999</v>
      </c>
      <c r="D49" s="49"/>
      <c r="E49" s="49">
        <v>-17.399999999999999</v>
      </c>
    </row>
    <row r="50" spans="1:5" s="9" customFormat="1" ht="18" customHeight="1">
      <c r="A50" s="32">
        <v>23</v>
      </c>
      <c r="B50" s="5" t="s">
        <v>63</v>
      </c>
      <c r="C50" s="49">
        <v>0</v>
      </c>
      <c r="D50" s="49">
        <v>36</v>
      </c>
      <c r="E50" s="49">
        <v>36</v>
      </c>
    </row>
    <row r="51" spans="1:5" s="9" customFormat="1" ht="18" customHeight="1">
      <c r="A51" s="46" t="s">
        <v>64</v>
      </c>
      <c r="B51" s="47" t="s">
        <v>65</v>
      </c>
      <c r="C51" s="48">
        <v>450</v>
      </c>
      <c r="D51" s="48">
        <v>704</v>
      </c>
      <c r="E51" s="48">
        <v>704</v>
      </c>
    </row>
    <row r="52" spans="1:5" s="9" customFormat="1" ht="18" customHeight="1">
      <c r="A52" s="54">
        <v>1</v>
      </c>
      <c r="B52" s="7" t="s">
        <v>66</v>
      </c>
      <c r="C52" s="49">
        <v>450</v>
      </c>
      <c r="D52" s="49">
        <v>704</v>
      </c>
      <c r="E52" s="49">
        <v>704</v>
      </c>
    </row>
    <row r="53" spans="1:5" s="9" customFormat="1" ht="18" customHeight="1">
      <c r="A53" s="55">
        <v>1.1000000000000001</v>
      </c>
      <c r="B53" s="6" t="s">
        <v>67</v>
      </c>
      <c r="C53" s="50">
        <v>450</v>
      </c>
      <c r="D53" s="50">
        <v>704</v>
      </c>
      <c r="E53" s="49">
        <v>704</v>
      </c>
    </row>
    <row r="54" spans="1:5" s="8" customFormat="1" ht="43.5" customHeight="1">
      <c r="A54" s="46" t="s">
        <v>68</v>
      </c>
      <c r="B54" s="47" t="s">
        <v>69</v>
      </c>
      <c r="C54" s="48">
        <f>C7+C8-C21</f>
        <v>75.000000000014552</v>
      </c>
      <c r="D54" s="48">
        <f>D7+D8-D21</f>
        <v>8175.6999999999971</v>
      </c>
      <c r="E54" s="48">
        <v>8802.3999999999942</v>
      </c>
    </row>
  </sheetData>
  <sheetProtection password="CC39" sheet="1" objects="1" scenarios="1"/>
  <mergeCells count="5">
    <mergeCell ref="A1:E1"/>
    <mergeCell ref="A2:B2"/>
    <mergeCell ref="D2:E2"/>
    <mergeCell ref="A3:E3"/>
    <mergeCell ref="A4:E4"/>
  </mergeCells>
  <pageMargins left="0.7" right="0.7" top="0.75" bottom="0.75" header="0.3" footer="0.3"/>
  <pageSetup paperSize="9" scale="78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Եկամուտների համեմատական</vt:lpstr>
      <vt:lpstr>Դրամական համեմատական</vt:lpstr>
      <vt:lpstr>'Դրամական համեմատական'!Print_Area</vt:lpstr>
      <vt:lpstr>'Եկամուտների համեմատական'!Print_Area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2018-11-05T04:50:22Z</dcterms:modified>
</cp:coreProperties>
</file>